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20 год\Изменения\22.12.2020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ДЧБ!$A$22</definedName>
    <definedName name="FIO" localSheetId="0">ДЧБ!$F$22</definedName>
    <definedName name="LAST_CELL" localSheetId="0">ДЧБ!$I$42</definedName>
    <definedName name="SIGN" localSheetId="0">ДЧБ!$A$22:$G$23</definedName>
  </definedNames>
  <calcPr calcId="162913"/>
</workbook>
</file>

<file path=xl/calcChain.xml><?xml version="1.0" encoding="utf-8"?>
<calcChain xmlns="http://schemas.openxmlformats.org/spreadsheetml/2006/main">
  <c r="E30" i="1" l="1"/>
  <c r="D30" i="1" l="1"/>
  <c r="D19" i="1" l="1"/>
  <c r="D23" i="1" l="1"/>
  <c r="D18" i="1" s="1"/>
  <c r="D15" i="1" s="1"/>
  <c r="F14" i="1" l="1"/>
  <c r="F15" i="1"/>
  <c r="E15" i="1"/>
  <c r="E14" i="1" s="1"/>
  <c r="F18" i="1" l="1"/>
  <c r="E18" i="1"/>
  <c r="F23" i="1" l="1"/>
  <c r="E23" i="1"/>
  <c r="D14" i="1"/>
</calcChain>
</file>

<file path=xl/sharedStrings.xml><?xml version="1.0" encoding="utf-8"?>
<sst xmlns="http://schemas.openxmlformats.org/spreadsheetml/2006/main" count="54" uniqueCount="51">
  <si>
    <t>КВД</t>
  </si>
  <si>
    <t>Наименование КВД</t>
  </si>
  <si>
    <t>Наименование Код цели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</si>
  <si>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</si>
  <si>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</si>
  <si>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</si>
  <si>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</si>
  <si>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</si>
  <si>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</si>
  <si>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Не указан</t>
  </si>
  <si>
    <t>2.02.16001.13.0000.150</t>
  </si>
  <si>
    <t>Дотации бюджетам городских поселений на выравнивание бюджетной обеспеченности из бюджетов муниципальных районов</t>
  </si>
  <si>
    <t>2.02.20000.00.0000.150</t>
  </si>
  <si>
    <t>Субсидии бюджетам бюджетной системы Российской Федерации (межбюджетные субсидии)</t>
  </si>
  <si>
    <t>2.02.20216.13.0000.150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</si>
  <si>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</si>
  <si>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на ремонт автомобильных дорог общего пользования местного значения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</si>
  <si>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</si>
  <si>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2.02.25497.13.0000.150</t>
  </si>
  <si>
    <t>Субсидии бюджетам городских поселений на реализацию мероприятий по обеспечению жильем молодых семей</t>
  </si>
  <si>
    <t>2.02.29999.13.0000.150</t>
  </si>
  <si>
    <t>Прочие субсидии бюджетам городских поселений</t>
  </si>
  <si>
    <t>Субсидии на реализацию мероприятий по благоустройству дворовых территорий муниципальных образований Ленинградской области</t>
  </si>
  <si>
    <t>Субсидии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</si>
  <si>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Субсидии на поддержку развития общественной инфраструктуры муниципального значения</t>
  </si>
  <si>
    <t>Субсидии на обеспечение стимулирующих выплат работникам муниципальных учреждений культуры Ленинградской области</t>
  </si>
  <si>
    <t>Субсидии 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</si>
  <si>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Субсидии на реализацию мероприятий, направленных на повышение качества городской среды"</t>
  </si>
  <si>
    <t>2.02.30000.00.0000.150</t>
  </si>
  <si>
    <t>Субвенции бюджетам бюджетной системы Российской Федерации</t>
  </si>
  <si>
    <t>2.02.30024.13.0000.150</t>
  </si>
  <si>
    <t>Субвенции бюджетам городских поселений на выполнение передаваемых полномочий субъектов Российской Федерации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</si>
  <si>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</si>
  <si>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2.02.35118.13.0000.150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</si>
  <si>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</si>
  <si>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</si>
  <si>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</si>
  <si>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2.07.00000.00.0000.000</t>
  </si>
  <si>
    <t>ПРОЧИЕ БЕЗВОЗМЕЗДНЫЕ ПОСТУПЛЕНИЯ</t>
  </si>
  <si>
    <t>Прочие безвозмездные поступления в бюджеты городских поселений</t>
  </si>
  <si>
    <t>2.07.05030.13.0000.150</t>
  </si>
  <si>
    <t>Прочие межбюджетные трансферты, передаваемые бюджетам городских поселений на оплату труда по культуре</t>
  </si>
  <si>
    <t>Сумма (тысяч рублей)</t>
  </si>
  <si>
    <t>2020 год</t>
  </si>
  <si>
    <t>2021 год</t>
  </si>
  <si>
    <t>2022 год</t>
  </si>
  <si>
    <t>Объем межбюджетных трансфертов, получаемых из других бюджетов бюджетной системы Российской Федерации, на 2020 год и  на плановый период 2021 и 2022 годов</t>
  </si>
  <si>
    <t xml:space="preserve">                                                                                                                                                                  утверждено Решением Совета депутатов</t>
  </si>
  <si>
    <t xml:space="preserve">                                                                                                                                                                  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</si>
  <si>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</si>
  <si>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                                     от 24 декабря 2020г 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</si>
</sst>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righ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166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/>
    <xf numFmtId="0" fontId="0" fillId="0" borderId="0" xfId="0" applyAlignment="1"/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left" wrapText="1"/>
    </xf>
    <xf numFmtId="165" fontId="1" fillId="0" borderId="0" xfId="0" applyNumberFormat="1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166" fontId="2" fillId="2" borderId="1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7"/>
  <sheetViews>
    <sheetView showGridLines="0" tabSelected="1" workbookViewId="0">
      <selection activeCell="H12" sqref="H12"/>
    </sheetView>
  </sheetViews>
  <sheetFormatPr defaultRowHeight="12.75" customHeight="1" outlineLevelRow="3" x14ac:dyDescent="0.2"/>
  <cols>
    <col min="1" max="1" width="25.7109375" style="1" customWidth="1"/>
    <col min="2" max="2" width="30.5703125" style="1" customWidth="1"/>
    <col min="3" max="3" width="30.7109375" style="1" hidden="1" customWidth="1"/>
    <col min="4" max="6" width="15.42578125" style="1" customWidth="1"/>
    <col min="7" max="9" width="9.140625" style="1" customWidth="1"/>
    <col min="10" max="16384" width="9.140625" style="1"/>
  </cols>
  <sheetData>
    <row r="1" spans="1:9" ht="12.75" customHeight="1" x14ac:dyDescent="0.2">
      <c r="A1" s="19" t="s">
        <v>49</v>
      </c>
      <c r="B1" s="20"/>
      <c r="C1" s="20"/>
      <c r="D1" s="20"/>
      <c r="E1" s="20"/>
      <c r="F1" s="20"/>
    </row>
    <row r="2" spans="1:9" x14ac:dyDescent="0.2">
      <c r="A2" s="26" t="s">
        <v>47</v>
      </c>
      <c r="B2" s="26"/>
      <c r="C2" s="26"/>
      <c r="D2" s="26"/>
      <c r="E2" s="26"/>
      <c r="F2" s="26"/>
      <c r="G2" s="2"/>
      <c r="H2" s="2"/>
      <c r="I2" s="2"/>
    </row>
    <row r="3" spans="1:9" x14ac:dyDescent="0.2">
      <c r="A3" s="28" t="s">
        <v>48</v>
      </c>
      <c r="B3" s="29"/>
      <c r="C3" s="29"/>
      <c r="D3" s="29"/>
      <c r="E3" s="29"/>
      <c r="F3" s="29"/>
      <c r="G3" s="2"/>
      <c r="H3" s="2"/>
      <c r="I3" s="2"/>
    </row>
    <row r="4" spans="1:9" x14ac:dyDescent="0.2">
      <c r="A4" s="26" t="s">
        <v>50</v>
      </c>
      <c r="B4" s="30"/>
      <c r="C4" s="30"/>
      <c r="D4" s="30"/>
      <c r="E4" s="30"/>
      <c r="F4" s="30"/>
      <c r="G4" s="3"/>
      <c r="H4" s="3"/>
      <c r="I4" s="3"/>
    </row>
    <row r="5" spans="1:9" x14ac:dyDescent="0.2">
      <c r="A5" s="22" t="s">
        <v>46</v>
      </c>
      <c r="B5" s="23"/>
      <c r="C5" s="23"/>
      <c r="D5" s="23"/>
      <c r="E5" s="23"/>
      <c r="F5" s="23"/>
      <c r="G5" s="4"/>
      <c r="H5" s="3"/>
      <c r="I5" s="3"/>
    </row>
    <row r="6" spans="1:9" x14ac:dyDescent="0.2">
      <c r="A6" s="23"/>
      <c r="B6" s="23"/>
      <c r="C6" s="23"/>
      <c r="D6" s="23"/>
      <c r="E6" s="23"/>
      <c r="F6" s="23"/>
      <c r="G6" s="5"/>
      <c r="H6" s="5"/>
      <c r="I6" s="5"/>
    </row>
    <row r="7" spans="1:9" ht="45.75" customHeight="1" x14ac:dyDescent="0.2">
      <c r="A7" s="23"/>
      <c r="B7" s="23"/>
      <c r="C7" s="23"/>
      <c r="D7" s="23"/>
      <c r="E7" s="23"/>
      <c r="F7" s="23"/>
    </row>
    <row r="8" spans="1:9" ht="0.75" hidden="1" customHeight="1" x14ac:dyDescent="0.2">
      <c r="A8" s="28"/>
      <c r="B8" s="28"/>
      <c r="C8" s="28"/>
      <c r="D8" s="28"/>
      <c r="E8" s="28"/>
      <c r="F8" s="28"/>
    </row>
    <row r="9" spans="1:9" hidden="1" x14ac:dyDescent="0.2">
      <c r="A9" s="27"/>
      <c r="B9" s="28"/>
      <c r="C9" s="28"/>
      <c r="D9" s="28"/>
      <c r="E9" s="28"/>
      <c r="F9" s="28"/>
    </row>
    <row r="10" spans="1:9" hidden="1" x14ac:dyDescent="0.2">
      <c r="A10" s="28"/>
      <c r="B10" s="28"/>
      <c r="C10" s="28"/>
      <c r="D10" s="28"/>
      <c r="E10" s="28"/>
      <c r="F10" s="28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9.5" customHeight="1" x14ac:dyDescent="0.2">
      <c r="A12" s="21" t="s">
        <v>0</v>
      </c>
      <c r="B12" s="21" t="s">
        <v>1</v>
      </c>
      <c r="C12" s="7"/>
      <c r="D12" s="24" t="s">
        <v>42</v>
      </c>
      <c r="E12" s="25"/>
      <c r="F12" s="25"/>
      <c r="G12" s="2"/>
      <c r="H12" s="2"/>
      <c r="I12" s="2"/>
    </row>
    <row r="13" spans="1:9" ht="20.25" customHeight="1" x14ac:dyDescent="0.2">
      <c r="A13" s="21"/>
      <c r="B13" s="21"/>
      <c r="C13" s="6" t="s">
        <v>2</v>
      </c>
      <c r="D13" s="6" t="s">
        <v>43</v>
      </c>
      <c r="E13" s="6" t="s">
        <v>44</v>
      </c>
      <c r="F13" s="6" t="s">
        <v>45</v>
      </c>
    </row>
    <row r="14" spans="1:9" ht="25.5" x14ac:dyDescent="0.2">
      <c r="A14" s="6" t="s">
        <v>3</v>
      </c>
      <c r="B14" s="8" t="s">
        <v>4</v>
      </c>
      <c r="C14" s="8"/>
      <c r="D14" s="9">
        <f>D15+D36</f>
        <v>56567.299999999996</v>
      </c>
      <c r="E14" s="9">
        <f>E15+E36</f>
        <v>32318.399999999998</v>
      </c>
      <c r="F14" s="9">
        <f>F15+F17+F29+F33</f>
        <v>40663.1</v>
      </c>
    </row>
    <row r="15" spans="1:9" ht="63.75" outlineLevel="1" x14ac:dyDescent="0.2">
      <c r="A15" s="6" t="s">
        <v>5</v>
      </c>
      <c r="B15" s="8" t="s">
        <v>6</v>
      </c>
      <c r="C15" s="8"/>
      <c r="D15" s="9">
        <f>D16+D18+D30+D34</f>
        <v>56549.299999999996</v>
      </c>
      <c r="E15" s="9">
        <f>E16+E18+E30+E34</f>
        <v>32308.399999999998</v>
      </c>
      <c r="F15" s="9">
        <f>F16+F18+F30+F34</f>
        <v>23941.1</v>
      </c>
    </row>
    <row r="16" spans="1:9" ht="25.5" outlineLevel="2" x14ac:dyDescent="0.2">
      <c r="A16" s="6" t="s">
        <v>7</v>
      </c>
      <c r="B16" s="8" t="s">
        <v>8</v>
      </c>
      <c r="C16" s="8" t="s">
        <v>9</v>
      </c>
      <c r="D16" s="9">
        <v>15711.7</v>
      </c>
      <c r="E16" s="9">
        <v>16083.5</v>
      </c>
      <c r="F16" s="9">
        <v>16722</v>
      </c>
    </row>
    <row r="17" spans="1:6" ht="63.75" outlineLevel="3" x14ac:dyDescent="0.2">
      <c r="A17" s="10" t="s">
        <v>10</v>
      </c>
      <c r="B17" s="11" t="s">
        <v>11</v>
      </c>
      <c r="C17" s="12" t="s">
        <v>9</v>
      </c>
      <c r="D17" s="13">
        <v>15711.7</v>
      </c>
      <c r="E17" s="13">
        <v>16083.5</v>
      </c>
      <c r="F17" s="13">
        <v>16722</v>
      </c>
    </row>
    <row r="18" spans="1:6" ht="38.25" outlineLevel="2" x14ac:dyDescent="0.2">
      <c r="A18" s="6" t="s">
        <v>12</v>
      </c>
      <c r="B18" s="8" t="s">
        <v>13</v>
      </c>
      <c r="C18" s="8"/>
      <c r="D18" s="9">
        <f>D19+D23+D22</f>
        <v>36127.5</v>
      </c>
      <c r="E18" s="9">
        <f>E19+E23</f>
        <v>15949.8</v>
      </c>
      <c r="F18" s="9">
        <f>F19+F23</f>
        <v>6929.8</v>
      </c>
    </row>
    <row r="19" spans="1:6" ht="140.25" outlineLevel="3" x14ac:dyDescent="0.2">
      <c r="A19" s="6" t="s">
        <v>14</v>
      </c>
      <c r="B19" s="14" t="s">
        <v>15</v>
      </c>
      <c r="C19" s="8"/>
      <c r="D19" s="31">
        <f>D20+D21</f>
        <v>8277.6</v>
      </c>
      <c r="E19" s="9">
        <v>949.8</v>
      </c>
      <c r="F19" s="9">
        <v>949.8</v>
      </c>
    </row>
    <row r="20" spans="1:6" ht="38.25" outlineLevel="3" x14ac:dyDescent="0.2">
      <c r="A20" s="10"/>
      <c r="B20" s="11" t="s">
        <v>16</v>
      </c>
      <c r="C20" s="15"/>
      <c r="D20" s="13">
        <v>3014.6</v>
      </c>
      <c r="E20" s="13">
        <v>949.8</v>
      </c>
      <c r="F20" s="13">
        <v>949.8</v>
      </c>
    </row>
    <row r="21" spans="1:6" ht="63.75" outlineLevel="3" x14ac:dyDescent="0.2">
      <c r="A21" s="10"/>
      <c r="B21" s="11" t="s">
        <v>17</v>
      </c>
      <c r="C21" s="15"/>
      <c r="D21" s="13">
        <v>5263</v>
      </c>
      <c r="E21" s="13">
        <v>0</v>
      </c>
      <c r="F21" s="13">
        <v>0</v>
      </c>
    </row>
    <row r="22" spans="1:6" ht="51" outlineLevel="3" x14ac:dyDescent="0.2">
      <c r="A22" s="10" t="s">
        <v>18</v>
      </c>
      <c r="B22" s="12" t="s">
        <v>19</v>
      </c>
      <c r="C22" s="12"/>
      <c r="D22" s="17">
        <v>2641.8</v>
      </c>
      <c r="E22" s="13">
        <v>0</v>
      </c>
      <c r="F22" s="13">
        <v>0</v>
      </c>
    </row>
    <row r="23" spans="1:6" ht="25.5" outlineLevel="3" x14ac:dyDescent="0.2">
      <c r="A23" s="10" t="s">
        <v>20</v>
      </c>
      <c r="B23" s="18" t="s">
        <v>21</v>
      </c>
      <c r="C23" s="12"/>
      <c r="D23" s="13">
        <f>D24+D25+D26+D27+D28+D29</f>
        <v>25208.1</v>
      </c>
      <c r="E23" s="13">
        <f t="shared" ref="E23:F23" si="0">E24+E25+E26+E27+E28+E29</f>
        <v>15000</v>
      </c>
      <c r="F23" s="13">
        <f t="shared" si="0"/>
        <v>5980</v>
      </c>
    </row>
    <row r="24" spans="1:6" ht="63.75" outlineLevel="3" x14ac:dyDescent="0.2">
      <c r="A24" s="10"/>
      <c r="B24" s="11" t="s">
        <v>22</v>
      </c>
      <c r="C24" s="12"/>
      <c r="D24" s="13"/>
      <c r="E24" s="13"/>
      <c r="F24" s="13">
        <v>5980</v>
      </c>
    </row>
    <row r="25" spans="1:6" ht="127.5" outlineLevel="3" x14ac:dyDescent="0.2">
      <c r="A25" s="10"/>
      <c r="B25" s="11" t="s">
        <v>23</v>
      </c>
      <c r="C25" s="15"/>
      <c r="D25" s="17">
        <v>1068.4000000000001</v>
      </c>
      <c r="E25" s="13">
        <v>0</v>
      </c>
      <c r="F25" s="13">
        <v>0</v>
      </c>
    </row>
    <row r="26" spans="1:6" ht="38.25" outlineLevel="3" x14ac:dyDescent="0.2">
      <c r="A26" s="10"/>
      <c r="B26" s="11" t="s">
        <v>24</v>
      </c>
      <c r="C26" s="12"/>
      <c r="D26" s="17">
        <v>1600</v>
      </c>
      <c r="E26" s="13">
        <v>0</v>
      </c>
      <c r="F26" s="13">
        <v>0</v>
      </c>
    </row>
    <row r="27" spans="1:6" ht="63.75" outlineLevel="3" x14ac:dyDescent="0.2">
      <c r="A27" s="10"/>
      <c r="B27" s="11" t="s">
        <v>25</v>
      </c>
      <c r="C27" s="12"/>
      <c r="D27" s="13">
        <v>2039.7</v>
      </c>
      <c r="E27" s="13">
        <v>0</v>
      </c>
      <c r="F27" s="13">
        <v>0</v>
      </c>
    </row>
    <row r="28" spans="1:6" ht="140.25" outlineLevel="3" x14ac:dyDescent="0.2">
      <c r="A28" s="10"/>
      <c r="B28" s="11" t="s">
        <v>26</v>
      </c>
      <c r="C28" s="15"/>
      <c r="D28" s="17">
        <v>2500</v>
      </c>
      <c r="E28" s="13">
        <v>0</v>
      </c>
      <c r="F28" s="13">
        <v>0</v>
      </c>
    </row>
    <row r="29" spans="1:6" ht="51" outlineLevel="3" x14ac:dyDescent="0.2">
      <c r="A29" s="10"/>
      <c r="B29" s="11" t="s">
        <v>27</v>
      </c>
      <c r="C29" s="12"/>
      <c r="D29" s="17">
        <v>18000</v>
      </c>
      <c r="E29" s="13">
        <v>15000</v>
      </c>
      <c r="F29" s="13">
        <v>0</v>
      </c>
    </row>
    <row r="30" spans="1:6" ht="25.5" outlineLevel="2" x14ac:dyDescent="0.2">
      <c r="A30" s="6" t="s">
        <v>28</v>
      </c>
      <c r="B30" s="8" t="s">
        <v>29</v>
      </c>
      <c r="C30" s="8"/>
      <c r="D30" s="9">
        <f>D31+D33</f>
        <v>303.60000000000002</v>
      </c>
      <c r="E30" s="9">
        <f>E31+E33</f>
        <v>275.10000000000002</v>
      </c>
      <c r="F30" s="9">
        <v>289.3</v>
      </c>
    </row>
    <row r="31" spans="1:6" ht="51" outlineLevel="3" x14ac:dyDescent="0.2">
      <c r="A31" s="10" t="s">
        <v>30</v>
      </c>
      <c r="B31" s="12" t="s">
        <v>31</v>
      </c>
      <c r="C31" s="16"/>
      <c r="D31" s="13">
        <v>3.5</v>
      </c>
      <c r="E31" s="13">
        <v>3.5</v>
      </c>
      <c r="F31" s="13">
        <v>3.5</v>
      </c>
    </row>
    <row r="32" spans="1:6" ht="102" outlineLevel="3" x14ac:dyDescent="0.2">
      <c r="A32" s="10"/>
      <c r="B32" s="11" t="s">
        <v>32</v>
      </c>
      <c r="C32" s="12"/>
      <c r="D32" s="13">
        <v>3.5</v>
      </c>
      <c r="E32" s="13">
        <v>3.5</v>
      </c>
      <c r="F32" s="13">
        <v>3.5</v>
      </c>
    </row>
    <row r="33" spans="1:6" ht="63.75" outlineLevel="3" x14ac:dyDescent="0.2">
      <c r="A33" s="10" t="s">
        <v>33</v>
      </c>
      <c r="B33" s="12" t="s">
        <v>34</v>
      </c>
      <c r="C33" s="12"/>
      <c r="D33" s="13">
        <v>300.10000000000002</v>
      </c>
      <c r="E33" s="13">
        <v>271.60000000000002</v>
      </c>
      <c r="F33" s="13">
        <v>0</v>
      </c>
    </row>
    <row r="34" spans="1:6" outlineLevel="2" x14ac:dyDescent="0.2">
      <c r="A34" s="6" t="s">
        <v>35</v>
      </c>
      <c r="B34" s="8" t="s">
        <v>36</v>
      </c>
      <c r="C34" s="8"/>
      <c r="D34" s="9">
        <v>4406.5</v>
      </c>
      <c r="E34" s="9">
        <v>0</v>
      </c>
      <c r="F34" s="9">
        <v>0</v>
      </c>
    </row>
    <row r="35" spans="1:6" ht="51" outlineLevel="3" x14ac:dyDescent="0.2">
      <c r="A35" s="10"/>
      <c r="B35" s="12" t="s">
        <v>41</v>
      </c>
      <c r="C35" s="12"/>
      <c r="D35" s="17">
        <v>1339.6</v>
      </c>
      <c r="E35" s="13">
        <v>0</v>
      </c>
      <c r="F35" s="13">
        <v>0</v>
      </c>
    </row>
    <row r="36" spans="1:6" ht="25.5" outlineLevel="1" x14ac:dyDescent="0.2">
      <c r="A36" s="6" t="s">
        <v>37</v>
      </c>
      <c r="B36" s="8" t="s">
        <v>38</v>
      </c>
      <c r="C36" s="8" t="s">
        <v>9</v>
      </c>
      <c r="D36" s="9">
        <v>18</v>
      </c>
      <c r="E36" s="9">
        <v>10</v>
      </c>
      <c r="F36" s="9">
        <v>10</v>
      </c>
    </row>
    <row r="37" spans="1:6" ht="38.25" outlineLevel="3" x14ac:dyDescent="0.2">
      <c r="A37" s="10" t="s">
        <v>40</v>
      </c>
      <c r="B37" s="12" t="s">
        <v>39</v>
      </c>
      <c r="C37" s="12" t="s">
        <v>9</v>
      </c>
      <c r="D37" s="17">
        <v>18</v>
      </c>
      <c r="E37" s="13">
        <v>10</v>
      </c>
      <c r="F37" s="13">
        <v>10</v>
      </c>
    </row>
  </sheetData>
  <mergeCells count="11">
    <mergeCell ref="A1:F1"/>
    <mergeCell ref="B12:B13"/>
    <mergeCell ref="A12:A13"/>
    <mergeCell ref="A5:F7"/>
    <mergeCell ref="D12:F12"/>
    <mergeCell ref="A2:F2"/>
    <mergeCell ref="A9:F9"/>
    <mergeCell ref="A8:F8"/>
    <mergeCell ref="A10:F10"/>
    <mergeCell ref="A3:F3"/>
    <mergeCell ref="A4:F4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dcterms:created xsi:type="dcterms:W3CDTF">2020-09-24T12:39:47Z</dcterms:created>
  <dcterms:modified xsi:type="dcterms:W3CDTF">2021-03-25T08:19:19Z</dcterms:modified>
</cp:coreProperties>
</file>